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2995" windowHeight="9720" activeTab="1"/>
  </bookViews>
  <sheets>
    <sheet name="EPC Sched Pricing - Phase 1" sheetId="3" r:id="rId1"/>
    <sheet name="EPC Sched Pricing - Phase 2 &amp; 3" sheetId="1" r:id="rId2"/>
  </sheets>
  <definedNames>
    <definedName name="_ftn1" localSheetId="0">'EPC Sched Pricing - Phase 1'!#REF!</definedName>
    <definedName name="_ftn1" localSheetId="1">'EPC Sched Pricing - Phase 2 &amp; 3'!#REF!</definedName>
    <definedName name="_ftnref1" localSheetId="0">'EPC Sched Pricing - Phase 1'!#REF!</definedName>
    <definedName name="_ftnref1" localSheetId="1">'EPC Sched Pricing - Phase 2 &amp; 3'!#REF!</definedName>
  </definedNames>
  <calcPr calcId="145621"/>
</workbook>
</file>

<file path=xl/calcChain.xml><?xml version="1.0" encoding="utf-8"?>
<calcChain xmlns="http://schemas.openxmlformats.org/spreadsheetml/2006/main">
  <c r="C59" i="3" l="1"/>
  <c r="C60" i="3" s="1"/>
  <c r="C47" i="3"/>
  <c r="D47" i="3" s="1"/>
  <c r="D46" i="3"/>
  <c r="D45" i="3"/>
  <c r="D44" i="3"/>
  <c r="D43" i="3"/>
  <c r="D42" i="3"/>
  <c r="D41" i="3"/>
  <c r="C40" i="3"/>
  <c r="D40" i="3" s="1"/>
  <c r="D39" i="3"/>
  <c r="D38" i="3"/>
  <c r="D37" i="3"/>
  <c r="D36" i="3"/>
  <c r="D35" i="3"/>
  <c r="D34" i="3"/>
  <c r="D33" i="3"/>
  <c r="D32" i="3"/>
  <c r="C32" i="3"/>
  <c r="D31" i="3"/>
  <c r="D30" i="3"/>
  <c r="D29" i="3"/>
  <c r="D28" i="3"/>
  <c r="C27" i="3"/>
  <c r="D27" i="3" s="1"/>
  <c r="D26" i="3"/>
  <c r="D25" i="3"/>
  <c r="D24" i="3"/>
  <c r="D23" i="3"/>
  <c r="D22" i="3"/>
  <c r="D21" i="3"/>
  <c r="D20" i="3"/>
  <c r="D19" i="3"/>
  <c r="D18" i="3"/>
  <c r="C18" i="3"/>
  <c r="D17" i="3"/>
  <c r="D16" i="3"/>
  <c r="D15" i="3"/>
  <c r="D13" i="3"/>
  <c r="D12" i="3"/>
  <c r="C11" i="3" l="1"/>
  <c r="D26" i="1"/>
  <c r="C27" i="1"/>
  <c r="D11" i="3" l="1"/>
  <c r="C14" i="3"/>
  <c r="D14" i="3" s="1"/>
  <c r="D12" i="1"/>
  <c r="D13" i="1"/>
  <c r="D15" i="1"/>
  <c r="D16" i="1"/>
  <c r="D17" i="1"/>
  <c r="D19" i="1"/>
  <c r="D20" i="1"/>
  <c r="D21" i="1"/>
  <c r="D22" i="1"/>
  <c r="D23" i="1"/>
  <c r="D24" i="1"/>
  <c r="D25" i="1"/>
  <c r="D28" i="1"/>
  <c r="D29" i="1"/>
  <c r="D30" i="1"/>
  <c r="D31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C47" i="1"/>
  <c r="D47" i="1" s="1"/>
  <c r="C59" i="1"/>
  <c r="C60" i="1" s="1"/>
  <c r="C40" i="1"/>
  <c r="C32" i="1"/>
  <c r="D32" i="1" s="1"/>
  <c r="D27" i="1"/>
  <c r="C18" i="1"/>
  <c r="D18" i="1" s="1"/>
  <c r="C11" i="1" l="1"/>
  <c r="C14" i="1" l="1"/>
  <c r="D14" i="1" s="1"/>
  <c r="D11" i="1"/>
</calcChain>
</file>

<file path=xl/sharedStrings.xml><?xml version="1.0" encoding="utf-8"?>
<sst xmlns="http://schemas.openxmlformats.org/spreadsheetml/2006/main" count="166" uniqueCount="79">
  <si>
    <t>Description</t>
  </si>
  <si>
    <t>1a</t>
  </si>
  <si>
    <t>Proposed Bid Price (less taxes, insurance) [sum of lines 3-7]</t>
  </si>
  <si>
    <t>1b</t>
  </si>
  <si>
    <t>Sales/Import Taxes</t>
  </si>
  <si>
    <t>1c</t>
  </si>
  <si>
    <t>Contractor insurance</t>
  </si>
  <si>
    <t>Total Proposed Bid Price</t>
  </si>
  <si>
    <t>Price Breakdown - Overhead</t>
  </si>
  <si>
    <t>3a</t>
  </si>
  <si>
    <t>Design and Engineering</t>
  </si>
  <si>
    <t>3b</t>
  </si>
  <si>
    <t>General and Administrative</t>
  </si>
  <si>
    <t>Subtotal</t>
  </si>
  <si>
    <t>Major Equipment (material only)</t>
  </si>
  <si>
    <t>4a</t>
  </si>
  <si>
    <t>4b</t>
  </si>
  <si>
    <t>Inverters</t>
  </si>
  <si>
    <t>4c</t>
  </si>
  <si>
    <t>MV Transformers</t>
  </si>
  <si>
    <t>4d</t>
  </si>
  <si>
    <t>4e</t>
  </si>
  <si>
    <t>MV Switchgear</t>
  </si>
  <si>
    <t>Labor and BOS Equipment</t>
  </si>
  <si>
    <t>5a</t>
  </si>
  <si>
    <t>DC installation (including DC BOS equipment)</t>
  </si>
  <si>
    <t>5b</t>
  </si>
  <si>
    <t>AC installation (including AC BOS equipment)</t>
  </si>
  <si>
    <t>5c</t>
  </si>
  <si>
    <t>Civil and Infrastructure (Labor and Materials)</t>
  </si>
  <si>
    <t>6a</t>
  </si>
  <si>
    <t xml:space="preserve">Mobilization and construction facilities </t>
  </si>
  <si>
    <t>6b</t>
  </si>
  <si>
    <t>Ground preparation and civil works</t>
  </si>
  <si>
    <t>6c</t>
  </si>
  <si>
    <t>Module foundations and installation</t>
  </si>
  <si>
    <t>6d</t>
  </si>
  <si>
    <t>Equipment pad foundations</t>
  </si>
  <si>
    <t>6e</t>
  </si>
  <si>
    <t>Access and interior roads</t>
  </si>
  <si>
    <t>6f</t>
  </si>
  <si>
    <t>Fencing</t>
  </si>
  <si>
    <t>Other</t>
  </si>
  <si>
    <t>7a</t>
  </si>
  <si>
    <t>Construction project management, safety, quality, security</t>
  </si>
  <si>
    <t>7b</t>
  </si>
  <si>
    <t>Commissioning and Acceptance Testing</t>
  </si>
  <si>
    <t>7c</t>
  </si>
  <si>
    <t>Shipping costs</t>
  </si>
  <si>
    <t>7d</t>
  </si>
  <si>
    <t>Allowances (fuel, commodity, contingency)</t>
  </si>
  <si>
    <t>7e</t>
  </si>
  <si>
    <t>Racking/Tracking Equipment</t>
  </si>
  <si>
    <t>Modules</t>
  </si>
  <si>
    <t>4f</t>
  </si>
  <si>
    <t>Other (please specify below)</t>
  </si>
  <si>
    <t>Total Cost ($)</t>
  </si>
  <si>
    <t xml:space="preserve">Unit Cost ($/Wdc) </t>
  </si>
  <si>
    <t>If "Other" is used above, please specify catagories and amounts below. Subtotal must match cell 7e above.</t>
  </si>
  <si>
    <t>Check against 7e</t>
  </si>
  <si>
    <t>Instructions:</t>
  </si>
  <si>
    <t>Note: Enter costs only in white cells, grey cells autocalculate.</t>
  </si>
  <si>
    <t>Company Name</t>
  </si>
  <si>
    <t>Project Size (Wdc)</t>
  </si>
  <si>
    <t>Cost ($)</t>
  </si>
  <si>
    <t>Project Size (MWdc)</t>
  </si>
  <si>
    <t>4g</t>
  </si>
  <si>
    <t>Spare Parts</t>
  </si>
  <si>
    <t>2. Enter costs as specified in the EPC Schedule of Pricing Form, left.</t>
  </si>
  <si>
    <t>Please do not modify the form. If costs need to be included which are not otherwise described in the form, use line item "7e - Other" and itemize such "other" costs as indicated below the EPC Schedule of Pricing Form.</t>
  </si>
  <si>
    <t xml:space="preserve">1. Enter company name, and project size (Wdc) below. </t>
  </si>
  <si>
    <t>*All sites to be included in a single lump sum price, which will be 
provided to the left for each item.</t>
  </si>
  <si>
    <t>SCHEDULE OF PRICING</t>
  </si>
  <si>
    <t>DAS Equipment</t>
  </si>
  <si>
    <t>DAS installation</t>
  </si>
  <si>
    <t>Alternate: PHASE 1 - 2016</t>
  </si>
  <si>
    <t>1 MWac</t>
  </si>
  <si>
    <t>Alternate: PHASE 2 and 3 (one mobilization) - 2018</t>
  </si>
  <si>
    <t>2 MWac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</si>
</sst>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7" fontId="3" fillId="3" borderId="2" xfId="0" applyNumberFormat="1" applyFont="1" applyFill="1" applyBorder="1" applyAlignment="1" applyProtection="1">
      <alignment vertical="center" wrapText="1"/>
      <protection locked="0"/>
    </xf>
    <xf numFmtId="0" fontId="0" fillId="0" borderId="2" xfId="0" applyBorder="1" applyProtection="1">
      <protection locked="0"/>
    </xf>
    <xf numFmtId="0" fontId="0" fillId="3" borderId="11" xfId="0" applyFill="1" applyBorder="1" applyProtection="1"/>
    <xf numFmtId="0" fontId="0" fillId="3" borderId="12" xfId="0" applyFill="1" applyBorder="1" applyProtection="1"/>
    <xf numFmtId="0" fontId="0" fillId="3" borderId="13" xfId="0" applyFill="1" applyBorder="1" applyProtection="1"/>
    <xf numFmtId="0" fontId="0" fillId="0" borderId="0" xfId="0" applyProtection="1"/>
    <xf numFmtId="0" fontId="0" fillId="3" borderId="14" xfId="0" applyFill="1" applyBorder="1" applyProtection="1"/>
    <xf numFmtId="0" fontId="0" fillId="3" borderId="0" xfId="0" applyFill="1" applyBorder="1" applyProtection="1"/>
    <xf numFmtId="0" fontId="0" fillId="3" borderId="15" xfId="0" applyFill="1" applyBorder="1" applyProtection="1"/>
    <xf numFmtId="0" fontId="0" fillId="3" borderId="16" xfId="0" applyFill="1" applyBorder="1" applyProtection="1"/>
    <xf numFmtId="0" fontId="0" fillId="3" borderId="17" xfId="0" applyFill="1" applyBorder="1" applyProtection="1"/>
    <xf numFmtId="0" fontId="0" fillId="3" borderId="1" xfId="0" applyFill="1" applyBorder="1" applyProtection="1"/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 wrapText="1"/>
    </xf>
    <xf numFmtId="0" fontId="3" fillId="2" borderId="6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vertical="center" wrapText="1"/>
    </xf>
    <xf numFmtId="7" fontId="3" fillId="2" borderId="2" xfId="0" applyNumberFormat="1" applyFont="1" applyFill="1" applyBorder="1" applyAlignment="1" applyProtection="1">
      <alignment vertical="center" wrapText="1"/>
    </xf>
    <xf numFmtId="7" fontId="3" fillId="2" borderId="7" xfId="0" applyNumberFormat="1" applyFont="1" applyFill="1" applyBorder="1" applyAlignment="1" applyProtection="1">
      <alignment vertical="center" wrapText="1"/>
    </xf>
    <xf numFmtId="0" fontId="3" fillId="2" borderId="8" xfId="0" applyFont="1" applyFill="1" applyBorder="1" applyAlignment="1" applyProtection="1">
      <alignment horizontal="left" vertical="center" wrapText="1"/>
    </xf>
    <xf numFmtId="0" fontId="3" fillId="2" borderId="9" xfId="0" applyFont="1" applyFill="1" applyBorder="1" applyAlignment="1" applyProtection="1">
      <alignment vertical="center" wrapText="1"/>
    </xf>
    <xf numFmtId="7" fontId="3" fillId="2" borderId="9" xfId="0" applyNumberFormat="1" applyFont="1" applyFill="1" applyBorder="1" applyAlignment="1" applyProtection="1">
      <alignment vertical="center" wrapText="1"/>
    </xf>
    <xf numFmtId="7" fontId="3" fillId="2" borderId="10" xfId="0" applyNumberFormat="1" applyFont="1" applyFill="1" applyBorder="1" applyAlignment="1" applyProtection="1">
      <alignment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7" fontId="3" fillId="2" borderId="4" xfId="0" applyNumberFormat="1" applyFont="1" applyFill="1" applyBorder="1" applyAlignment="1" applyProtection="1">
      <alignment vertical="center" wrapText="1"/>
    </xf>
    <xf numFmtId="7" fontId="3" fillId="2" borderId="5" xfId="0" applyNumberFormat="1" applyFont="1" applyFill="1" applyBorder="1" applyAlignment="1" applyProtection="1">
      <alignment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0" fillId="2" borderId="2" xfId="0" applyFill="1" applyBorder="1" applyProtection="1"/>
    <xf numFmtId="0" fontId="0" fillId="2" borderId="18" xfId="0" applyFill="1" applyBorder="1" applyAlignment="1" applyProtection="1">
      <alignment horizontal="right"/>
    </xf>
    <xf numFmtId="0" fontId="3" fillId="2" borderId="20" xfId="0" applyFont="1" applyFill="1" applyBorder="1" applyAlignment="1" applyProtection="1">
      <alignment horizontal="left" vertical="center" wrapText="1"/>
    </xf>
    <xf numFmtId="0" fontId="3" fillId="2" borderId="21" xfId="0" applyFont="1" applyFill="1" applyBorder="1" applyAlignment="1" applyProtection="1">
      <alignment vertical="center" wrapText="1"/>
    </xf>
    <xf numFmtId="7" fontId="3" fillId="3" borderId="21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/>
    <xf numFmtId="0" fontId="5" fillId="0" borderId="0" xfId="0" applyFont="1"/>
    <xf numFmtId="0" fontId="0" fillId="0" borderId="0" xfId="0" applyAlignment="1" applyProtection="1">
      <alignment horizontal="left" wrapText="1"/>
    </xf>
    <xf numFmtId="0" fontId="0" fillId="2" borderId="2" xfId="0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left"/>
    </xf>
    <xf numFmtId="0" fontId="0" fillId="0" borderId="2" xfId="0" applyBorder="1" applyAlignment="1" applyProtection="1">
      <alignment horizontal="center"/>
      <protection locked="0"/>
    </xf>
    <xf numFmtId="0" fontId="1" fillId="2" borderId="19" xfId="0" applyFont="1" applyFill="1" applyBorder="1" applyAlignment="1" applyProtection="1">
      <alignment horizontal="left"/>
    </xf>
    <xf numFmtId="0" fontId="1" fillId="2" borderId="0" xfId="0" applyFont="1" applyFill="1" applyAlignment="1" applyProtection="1">
      <alignment horizontal="left"/>
    </xf>
    <xf numFmtId="0" fontId="0" fillId="2" borderId="0" xfId="0" applyFill="1" applyAlignment="1" applyProtection="1">
      <alignment horizontal="left" vertical="top"/>
    </xf>
    <xf numFmtId="0" fontId="0" fillId="2" borderId="0" xfId="0" applyFill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4</xdr:row>
      <xdr:rowOff>1</xdr:rowOff>
    </xdr:from>
    <xdr:to>
      <xdr:col>3</xdr:col>
      <xdr:colOff>380714</xdr:colOff>
      <xdr:row>5</xdr:row>
      <xdr:rowOff>152401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123825" y="1000126"/>
          <a:ext cx="5314664" cy="342900"/>
          <a:chOff x="567" y="459"/>
          <a:chExt cx="10772" cy="599"/>
        </a:xfrm>
      </xdr:grpSpPr>
      <xdr:sp macro="" textlink="">
        <xdr:nvSpPr>
          <xdr:cNvPr id="3" name="Rectangle 2"/>
          <xdr:cNvSpPr>
            <a:spLocks noChangeArrowheads="1"/>
          </xdr:cNvSpPr>
        </xdr:nvSpPr>
        <xdr:spPr bwMode="auto">
          <a:xfrm>
            <a:off x="567" y="459"/>
            <a:ext cx="10772" cy="293"/>
          </a:xfrm>
          <a:prstGeom prst="rect">
            <a:avLst/>
          </a:prstGeom>
          <a:solidFill>
            <a:srgbClr val="99D6F0"/>
          </a:solidFill>
          <a:ln>
            <a:noFill/>
          </a:ln>
          <a:extLst>
            <a:ext uri="{91240B29-F687-4F45-9708-019B960494DF}">
              <a14:hiddenLine xmlns:a14="http://schemas.microsoft.com/office/drawing/2010/main" w="317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US"/>
          </a:p>
        </xdr:txBody>
      </xdr:sp>
      <xdr:sp macro="" textlink="">
        <xdr:nvSpPr>
          <xdr:cNvPr id="4" name="Rectangle 3"/>
          <xdr:cNvSpPr>
            <a:spLocks noChangeArrowheads="1"/>
          </xdr:cNvSpPr>
        </xdr:nvSpPr>
        <xdr:spPr bwMode="auto">
          <a:xfrm>
            <a:off x="567" y="852"/>
            <a:ext cx="10772" cy="57"/>
          </a:xfrm>
          <a:prstGeom prst="rect">
            <a:avLst/>
          </a:prstGeom>
          <a:solidFill>
            <a:srgbClr val="3F9C35"/>
          </a:solidFill>
          <a:ln>
            <a:noFill/>
          </a:ln>
          <a:extLst>
            <a:ext uri="{91240B29-F687-4F45-9708-019B960494DF}">
              <a14:hiddenLine xmlns:a14="http://schemas.microsoft.com/office/drawing/2010/main" w="317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US"/>
          </a:p>
        </xdr:txBody>
      </xdr:sp>
      <xdr:sp macro="" textlink="">
        <xdr:nvSpPr>
          <xdr:cNvPr id="5" name="Rectangle 4"/>
          <xdr:cNvSpPr>
            <a:spLocks noChangeArrowheads="1"/>
          </xdr:cNvSpPr>
        </xdr:nvSpPr>
        <xdr:spPr bwMode="auto">
          <a:xfrm>
            <a:off x="567" y="956"/>
            <a:ext cx="10772" cy="102"/>
          </a:xfrm>
          <a:prstGeom prst="rect">
            <a:avLst/>
          </a:prstGeom>
          <a:solidFill>
            <a:srgbClr val="003591"/>
          </a:solidFill>
          <a:ln>
            <a:noFill/>
          </a:ln>
          <a:extLst>
            <a:ext uri="{91240B29-F687-4F45-9708-019B960494DF}">
              <a14:hiddenLine xmlns:a14="http://schemas.microsoft.com/office/drawing/2010/main" w="317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US"/>
          </a:p>
        </xdr:txBody>
      </xdr:sp>
    </xdr:grpSp>
    <xdr:clientData/>
  </xdr:twoCellAnchor>
  <xdr:twoCellAnchor editAs="oneCell">
    <xdr:from>
      <xdr:col>2</xdr:col>
      <xdr:colOff>254636</xdr:colOff>
      <xdr:row>6</xdr:row>
      <xdr:rowOff>80646</xdr:rowOff>
    </xdr:from>
    <xdr:to>
      <xdr:col>3</xdr:col>
      <xdr:colOff>381000</xdr:colOff>
      <xdr:row>7</xdr:row>
      <xdr:rowOff>186674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5486" y="1461771"/>
          <a:ext cx="2193289" cy="29652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4</xdr:row>
      <xdr:rowOff>1</xdr:rowOff>
    </xdr:from>
    <xdr:to>
      <xdr:col>3</xdr:col>
      <xdr:colOff>380714</xdr:colOff>
      <xdr:row>5</xdr:row>
      <xdr:rowOff>152401</xdr:rowOff>
    </xdr:to>
    <xdr:grpSp>
      <xdr:nvGrpSpPr>
        <xdr:cNvPr id="7" name="Group 6"/>
        <xdr:cNvGrpSpPr>
          <a:grpSpLocks/>
        </xdr:cNvGrpSpPr>
      </xdr:nvGrpSpPr>
      <xdr:grpSpPr bwMode="auto">
        <a:xfrm>
          <a:off x="123825" y="1000126"/>
          <a:ext cx="5314664" cy="342900"/>
          <a:chOff x="567" y="459"/>
          <a:chExt cx="10772" cy="599"/>
        </a:xfrm>
      </xdr:grpSpPr>
      <xdr:sp macro="" textlink="">
        <xdr:nvSpPr>
          <xdr:cNvPr id="9" name="Rectangle 8"/>
          <xdr:cNvSpPr>
            <a:spLocks noChangeArrowheads="1"/>
          </xdr:cNvSpPr>
        </xdr:nvSpPr>
        <xdr:spPr bwMode="auto">
          <a:xfrm>
            <a:off x="567" y="459"/>
            <a:ext cx="10772" cy="293"/>
          </a:xfrm>
          <a:prstGeom prst="rect">
            <a:avLst/>
          </a:prstGeom>
          <a:solidFill>
            <a:srgbClr val="99D6F0"/>
          </a:solidFill>
          <a:ln>
            <a:noFill/>
          </a:ln>
          <a:extLst>
            <a:ext uri="{91240B29-F687-4F45-9708-019B960494DF}">
              <a14:hiddenLine xmlns:a14="http://schemas.microsoft.com/office/drawing/2010/main" w="317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US"/>
          </a:p>
        </xdr:txBody>
      </xdr:sp>
      <xdr:sp macro="" textlink="">
        <xdr:nvSpPr>
          <xdr:cNvPr id="10" name="Rectangle 9"/>
          <xdr:cNvSpPr>
            <a:spLocks noChangeArrowheads="1"/>
          </xdr:cNvSpPr>
        </xdr:nvSpPr>
        <xdr:spPr bwMode="auto">
          <a:xfrm>
            <a:off x="567" y="852"/>
            <a:ext cx="10772" cy="57"/>
          </a:xfrm>
          <a:prstGeom prst="rect">
            <a:avLst/>
          </a:prstGeom>
          <a:solidFill>
            <a:srgbClr val="3F9C35"/>
          </a:solidFill>
          <a:ln>
            <a:noFill/>
          </a:ln>
          <a:extLst>
            <a:ext uri="{91240B29-F687-4F45-9708-019B960494DF}">
              <a14:hiddenLine xmlns:a14="http://schemas.microsoft.com/office/drawing/2010/main" w="317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US"/>
          </a:p>
        </xdr:txBody>
      </xdr:sp>
      <xdr:sp macro="" textlink="">
        <xdr:nvSpPr>
          <xdr:cNvPr id="11" name="Rectangle 10"/>
          <xdr:cNvSpPr>
            <a:spLocks noChangeArrowheads="1"/>
          </xdr:cNvSpPr>
        </xdr:nvSpPr>
        <xdr:spPr bwMode="auto">
          <a:xfrm>
            <a:off x="567" y="956"/>
            <a:ext cx="10772" cy="102"/>
          </a:xfrm>
          <a:prstGeom prst="rect">
            <a:avLst/>
          </a:prstGeom>
          <a:solidFill>
            <a:srgbClr val="003591"/>
          </a:solidFill>
          <a:ln>
            <a:noFill/>
          </a:ln>
          <a:extLst>
            <a:ext uri="{91240B29-F687-4F45-9708-019B960494DF}">
              <a14:hiddenLine xmlns:a14="http://schemas.microsoft.com/office/drawing/2010/main" w="317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US"/>
          </a:p>
        </xdr:txBody>
      </xdr:sp>
    </xdr:grpSp>
    <xdr:clientData/>
  </xdr:twoCellAnchor>
  <xdr:twoCellAnchor editAs="oneCell">
    <xdr:from>
      <xdr:col>2</xdr:col>
      <xdr:colOff>254636</xdr:colOff>
      <xdr:row>6</xdr:row>
      <xdr:rowOff>80646</xdr:rowOff>
    </xdr:from>
    <xdr:to>
      <xdr:col>3</xdr:col>
      <xdr:colOff>381000</xdr:colOff>
      <xdr:row>7</xdr:row>
      <xdr:rowOff>186674</xdr:rowOff>
    </xdr:to>
    <xdr:pic>
      <xdr:nvPicPr>
        <xdr:cNvPr id="8" name="Picture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5486" y="461646"/>
          <a:ext cx="2193289" cy="29652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>
      <selection activeCell="A3" sqref="A3"/>
    </sheetView>
  </sheetViews>
  <sheetFormatPr defaultRowHeight="15" x14ac:dyDescent="0.25"/>
  <cols>
    <col min="2" max="2" width="35.7109375" customWidth="1"/>
    <col min="3" max="3" width="31" customWidth="1"/>
    <col min="6" max="6" width="9.140625" customWidth="1"/>
  </cols>
  <sheetData>
    <row r="1" spans="1:13" ht="21" x14ac:dyDescent="0.35">
      <c r="A1" s="34" t="s">
        <v>72</v>
      </c>
    </row>
    <row r="2" spans="1:13" ht="21" x14ac:dyDescent="0.35">
      <c r="A2" s="33" t="s">
        <v>75</v>
      </c>
    </row>
    <row r="3" spans="1:13" ht="21" x14ac:dyDescent="0.35">
      <c r="A3" s="33" t="s">
        <v>76</v>
      </c>
    </row>
    <row r="4" spans="1:13" ht="15.75" thickBot="1" x14ac:dyDescent="0.3"/>
    <row r="5" spans="1:13" x14ac:dyDescent="0.25">
      <c r="A5" s="3"/>
      <c r="B5" s="4"/>
      <c r="C5" s="4"/>
      <c r="D5" s="5"/>
      <c r="E5" s="6"/>
      <c r="F5" s="40" t="s">
        <v>60</v>
      </c>
      <c r="G5" s="40"/>
      <c r="H5" s="40"/>
      <c r="I5" s="40"/>
      <c r="J5" s="40"/>
      <c r="K5" s="40"/>
      <c r="L5" s="40"/>
      <c r="M5" s="6"/>
    </row>
    <row r="6" spans="1:13" x14ac:dyDescent="0.25">
      <c r="A6" s="7"/>
      <c r="B6" s="8"/>
      <c r="C6" s="8"/>
      <c r="D6" s="9"/>
      <c r="E6" s="6"/>
      <c r="F6" s="41" t="s">
        <v>70</v>
      </c>
      <c r="G6" s="41"/>
      <c r="H6" s="41"/>
      <c r="I6" s="41"/>
      <c r="J6" s="41"/>
      <c r="K6" s="41"/>
      <c r="L6" s="41"/>
      <c r="M6" s="6"/>
    </row>
    <row r="7" spans="1:13" x14ac:dyDescent="0.25">
      <c r="A7" s="7"/>
      <c r="B7" s="8"/>
      <c r="C7" s="8"/>
      <c r="D7" s="9"/>
      <c r="E7" s="6"/>
      <c r="F7" s="41" t="s">
        <v>68</v>
      </c>
      <c r="G7" s="41"/>
      <c r="H7" s="41"/>
      <c r="I7" s="41"/>
      <c r="J7" s="41"/>
      <c r="K7" s="41"/>
      <c r="L7" s="41"/>
      <c r="M7" s="6"/>
    </row>
    <row r="8" spans="1:13" x14ac:dyDescent="0.25">
      <c r="A8" s="7"/>
      <c r="B8" s="8"/>
      <c r="C8" s="8"/>
      <c r="D8" s="9"/>
      <c r="E8" s="6"/>
      <c r="F8" s="41" t="s">
        <v>61</v>
      </c>
      <c r="G8" s="41"/>
      <c r="H8" s="41"/>
      <c r="I8" s="41"/>
      <c r="J8" s="41"/>
      <c r="K8" s="41"/>
      <c r="L8" s="41"/>
      <c r="M8" s="6"/>
    </row>
    <row r="9" spans="1:13" ht="15.75" customHeight="1" thickBot="1" x14ac:dyDescent="0.3">
      <c r="A9" s="10"/>
      <c r="B9" s="11"/>
      <c r="C9" s="11"/>
      <c r="D9" s="12"/>
      <c r="E9" s="6"/>
      <c r="F9" s="42" t="s">
        <v>69</v>
      </c>
      <c r="G9" s="42"/>
      <c r="H9" s="42"/>
      <c r="I9" s="42"/>
      <c r="J9" s="42"/>
      <c r="K9" s="42"/>
      <c r="L9" s="42"/>
      <c r="M9" s="6"/>
    </row>
    <row r="10" spans="1:13" ht="25.5" x14ac:dyDescent="0.25">
      <c r="A10" s="13"/>
      <c r="B10" s="14" t="s">
        <v>0</v>
      </c>
      <c r="C10" s="14" t="s">
        <v>56</v>
      </c>
      <c r="D10" s="15" t="s">
        <v>57</v>
      </c>
      <c r="E10" s="6"/>
      <c r="F10" s="42"/>
      <c r="G10" s="42"/>
      <c r="H10" s="42"/>
      <c r="I10" s="42"/>
      <c r="J10" s="42"/>
      <c r="K10" s="42"/>
      <c r="L10" s="42"/>
      <c r="M10" s="6"/>
    </row>
    <row r="11" spans="1:13" ht="25.5" x14ac:dyDescent="0.25">
      <c r="A11" s="16" t="s">
        <v>1</v>
      </c>
      <c r="B11" s="17" t="s">
        <v>2</v>
      </c>
      <c r="C11" s="18">
        <f>SUM(C18,C27,C32,C40,C47)</f>
        <v>0</v>
      </c>
      <c r="D11" s="19" t="e">
        <f t="shared" ref="D11:D47" si="0">C11/$H$14</f>
        <v>#DIV/0!</v>
      </c>
      <c r="E11" s="6"/>
      <c r="F11" s="42"/>
      <c r="G11" s="42"/>
      <c r="H11" s="42"/>
      <c r="I11" s="42"/>
      <c r="J11" s="42"/>
      <c r="K11" s="42"/>
      <c r="L11" s="42"/>
      <c r="M11" s="6"/>
    </row>
    <row r="12" spans="1:13" x14ac:dyDescent="0.25">
      <c r="A12" s="16" t="s">
        <v>3</v>
      </c>
      <c r="B12" s="17" t="s">
        <v>4</v>
      </c>
      <c r="C12" s="1"/>
      <c r="D12" s="19" t="e">
        <f t="shared" si="0"/>
        <v>#DIV/0!</v>
      </c>
      <c r="E12" s="6"/>
      <c r="F12" s="39"/>
      <c r="G12" s="39"/>
      <c r="H12" s="39"/>
      <c r="I12" s="39"/>
      <c r="J12" s="39"/>
      <c r="K12" s="39"/>
      <c r="L12" s="39"/>
      <c r="M12" s="6"/>
    </row>
    <row r="13" spans="1:13" x14ac:dyDescent="0.25">
      <c r="A13" s="16" t="s">
        <v>5</v>
      </c>
      <c r="B13" s="17" t="s">
        <v>6</v>
      </c>
      <c r="C13" s="1"/>
      <c r="D13" s="19" t="e">
        <f t="shared" si="0"/>
        <v>#DIV/0!</v>
      </c>
      <c r="E13" s="6"/>
      <c r="F13" s="37" t="s">
        <v>62</v>
      </c>
      <c r="G13" s="37"/>
      <c r="H13" s="38"/>
      <c r="I13" s="38"/>
      <c r="J13" s="38"/>
      <c r="K13" s="38"/>
      <c r="L13" s="38"/>
      <c r="M13" s="6"/>
    </row>
    <row r="14" spans="1:13" ht="15.75" thickBot="1" x14ac:dyDescent="0.3">
      <c r="A14" s="20">
        <v>2</v>
      </c>
      <c r="B14" s="21" t="s">
        <v>7</v>
      </c>
      <c r="C14" s="22">
        <f>SUM(C11:C13)</f>
        <v>0</v>
      </c>
      <c r="D14" s="23" t="e">
        <f t="shared" si="0"/>
        <v>#DIV/0!</v>
      </c>
      <c r="E14" s="6"/>
      <c r="F14" s="37" t="s">
        <v>63</v>
      </c>
      <c r="G14" s="37"/>
      <c r="H14" s="2"/>
      <c r="I14" s="6"/>
      <c r="J14" s="6"/>
      <c r="K14" s="6"/>
      <c r="L14" s="6"/>
      <c r="M14" s="6"/>
    </row>
    <row r="15" spans="1:13" x14ac:dyDescent="0.25">
      <c r="A15" s="24"/>
      <c r="B15" s="14" t="s">
        <v>8</v>
      </c>
      <c r="C15" s="25"/>
      <c r="D15" s="26" t="e">
        <f t="shared" si="0"/>
        <v>#DIV/0!</v>
      </c>
      <c r="E15" s="6"/>
      <c r="F15" s="36" t="s">
        <v>65</v>
      </c>
      <c r="G15" s="36"/>
      <c r="H15" s="2"/>
      <c r="I15" s="6"/>
      <c r="J15" s="6"/>
      <c r="K15" s="6"/>
      <c r="L15" s="6"/>
      <c r="M15" s="6"/>
    </row>
    <row r="16" spans="1:13" x14ac:dyDescent="0.25">
      <c r="A16" s="16" t="s">
        <v>9</v>
      </c>
      <c r="B16" s="17" t="s">
        <v>10</v>
      </c>
      <c r="C16" s="1"/>
      <c r="D16" s="19" t="e">
        <f t="shared" si="0"/>
        <v>#DIV/0!</v>
      </c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16" t="s">
        <v>11</v>
      </c>
      <c r="B17" s="17" t="s">
        <v>12</v>
      </c>
      <c r="C17" s="1"/>
      <c r="D17" s="19" t="e">
        <f t="shared" si="0"/>
        <v>#DIV/0!</v>
      </c>
      <c r="E17" s="6"/>
      <c r="F17" s="35" t="s">
        <v>71</v>
      </c>
      <c r="G17" s="35"/>
      <c r="H17" s="35"/>
      <c r="I17" s="35"/>
      <c r="J17" s="35"/>
      <c r="K17" s="35"/>
      <c r="L17" s="35"/>
      <c r="M17" s="6"/>
    </row>
    <row r="18" spans="1:13" ht="15.75" thickBot="1" x14ac:dyDescent="0.3">
      <c r="A18" s="20">
        <v>3</v>
      </c>
      <c r="B18" s="21" t="s">
        <v>13</v>
      </c>
      <c r="C18" s="22">
        <f>SUM(C16:C17)</f>
        <v>0</v>
      </c>
      <c r="D18" s="23" t="e">
        <f t="shared" si="0"/>
        <v>#DIV/0!</v>
      </c>
      <c r="E18" s="6"/>
      <c r="F18" s="35"/>
      <c r="G18" s="35"/>
      <c r="H18" s="35"/>
      <c r="I18" s="35"/>
      <c r="J18" s="35"/>
      <c r="K18" s="35"/>
      <c r="L18" s="35"/>
      <c r="M18" s="6"/>
    </row>
    <row r="19" spans="1:13" x14ac:dyDescent="0.25">
      <c r="A19" s="24"/>
      <c r="B19" s="14" t="s">
        <v>14</v>
      </c>
      <c r="C19" s="25"/>
      <c r="D19" s="26" t="e">
        <f t="shared" si="0"/>
        <v>#DIV/0!</v>
      </c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16" t="s">
        <v>15</v>
      </c>
      <c r="B20" s="17" t="s">
        <v>53</v>
      </c>
      <c r="C20" s="1"/>
      <c r="D20" s="19" t="e">
        <f t="shared" si="0"/>
        <v>#DIV/0!</v>
      </c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16" t="s">
        <v>16</v>
      </c>
      <c r="B21" s="17" t="s">
        <v>52</v>
      </c>
      <c r="C21" s="1"/>
      <c r="D21" s="19" t="e">
        <f t="shared" si="0"/>
        <v>#DIV/0!</v>
      </c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16" t="s">
        <v>18</v>
      </c>
      <c r="B22" s="17" t="s">
        <v>17</v>
      </c>
      <c r="C22" s="1"/>
      <c r="D22" s="19" t="e">
        <f t="shared" si="0"/>
        <v>#DIV/0!</v>
      </c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16" t="s">
        <v>20</v>
      </c>
      <c r="B23" s="17" t="s">
        <v>19</v>
      </c>
      <c r="C23" s="1"/>
      <c r="D23" s="19" t="e">
        <f t="shared" si="0"/>
        <v>#DIV/0!</v>
      </c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16" t="s">
        <v>21</v>
      </c>
      <c r="B24" s="17" t="s">
        <v>73</v>
      </c>
      <c r="C24" s="1"/>
      <c r="D24" s="19" t="e">
        <f t="shared" si="0"/>
        <v>#DIV/0!</v>
      </c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16" t="s">
        <v>54</v>
      </c>
      <c r="B25" s="17" t="s">
        <v>22</v>
      </c>
      <c r="C25" s="1"/>
      <c r="D25" s="19" t="e">
        <f t="shared" si="0"/>
        <v>#DIV/0!</v>
      </c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30" t="s">
        <v>66</v>
      </c>
      <c r="B26" s="31" t="s">
        <v>67</v>
      </c>
      <c r="C26" s="32"/>
      <c r="D26" s="19" t="e">
        <f t="shared" si="0"/>
        <v>#DIV/0!</v>
      </c>
      <c r="E26" s="6"/>
      <c r="F26" s="6"/>
      <c r="G26" s="6"/>
      <c r="H26" s="6"/>
      <c r="I26" s="6"/>
      <c r="J26" s="6"/>
      <c r="K26" s="6"/>
      <c r="L26" s="6"/>
      <c r="M26" s="6"/>
    </row>
    <row r="27" spans="1:13" ht="15.75" thickBot="1" x14ac:dyDescent="0.3">
      <c r="A27" s="20">
        <v>4</v>
      </c>
      <c r="B27" s="21" t="s">
        <v>13</v>
      </c>
      <c r="C27" s="22">
        <f>SUM(C20:C26)</f>
        <v>0</v>
      </c>
      <c r="D27" s="23" t="e">
        <f t="shared" si="0"/>
        <v>#DIV/0!</v>
      </c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24"/>
      <c r="B28" s="14" t="s">
        <v>23</v>
      </c>
      <c r="C28" s="25"/>
      <c r="D28" s="26" t="e">
        <f t="shared" si="0"/>
        <v>#DIV/0!</v>
      </c>
      <c r="E28" s="6"/>
      <c r="F28" s="6"/>
      <c r="G28" s="6"/>
      <c r="H28" s="6"/>
      <c r="I28" s="6"/>
      <c r="J28" s="6"/>
      <c r="K28" s="6"/>
      <c r="L28" s="6"/>
      <c r="M28" s="6"/>
    </row>
    <row r="29" spans="1:13" ht="25.5" x14ac:dyDescent="0.25">
      <c r="A29" s="16" t="s">
        <v>24</v>
      </c>
      <c r="B29" s="17" t="s">
        <v>25</v>
      </c>
      <c r="C29" s="1"/>
      <c r="D29" s="19" t="e">
        <f t="shared" si="0"/>
        <v>#DIV/0!</v>
      </c>
      <c r="E29" s="6"/>
      <c r="F29" s="6"/>
      <c r="G29" s="6"/>
      <c r="H29" s="6"/>
      <c r="I29" s="6"/>
      <c r="J29" s="6"/>
      <c r="K29" s="6"/>
      <c r="L29" s="6"/>
      <c r="M29" s="6"/>
    </row>
    <row r="30" spans="1:13" ht="25.5" x14ac:dyDescent="0.25">
      <c r="A30" s="16" t="s">
        <v>26</v>
      </c>
      <c r="B30" s="17" t="s">
        <v>27</v>
      </c>
      <c r="C30" s="1"/>
      <c r="D30" s="19" t="e">
        <f t="shared" si="0"/>
        <v>#DIV/0!</v>
      </c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16" t="s">
        <v>28</v>
      </c>
      <c r="B31" s="17" t="s">
        <v>74</v>
      </c>
      <c r="C31" s="1"/>
      <c r="D31" s="19" t="e">
        <f t="shared" si="0"/>
        <v>#DIV/0!</v>
      </c>
      <c r="E31" s="6"/>
      <c r="F31" s="6"/>
      <c r="G31" s="6"/>
      <c r="H31" s="6"/>
      <c r="I31" s="6"/>
      <c r="J31" s="6"/>
      <c r="K31" s="6"/>
      <c r="L31" s="6"/>
      <c r="M31" s="6"/>
    </row>
    <row r="32" spans="1:13" ht="15.75" thickBot="1" x14ac:dyDescent="0.3">
      <c r="A32" s="20">
        <v>5</v>
      </c>
      <c r="B32" s="21" t="s">
        <v>13</v>
      </c>
      <c r="C32" s="22">
        <f>SUM(C29:C31)</f>
        <v>0</v>
      </c>
      <c r="D32" s="23" t="e">
        <f t="shared" si="0"/>
        <v>#DIV/0!</v>
      </c>
      <c r="E32" s="6"/>
      <c r="F32" s="6"/>
      <c r="G32" s="6"/>
      <c r="H32" s="6"/>
      <c r="I32" s="6"/>
      <c r="J32" s="6"/>
      <c r="K32" s="6"/>
      <c r="L32" s="6"/>
      <c r="M32" s="6"/>
    </row>
    <row r="33" spans="1:13" ht="25.5" x14ac:dyDescent="0.25">
      <c r="A33" s="13"/>
      <c r="B33" s="14" t="s">
        <v>29</v>
      </c>
      <c r="C33" s="25"/>
      <c r="D33" s="26" t="e">
        <f t="shared" si="0"/>
        <v>#DIV/0!</v>
      </c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16" t="s">
        <v>30</v>
      </c>
      <c r="B34" s="17" t="s">
        <v>31</v>
      </c>
      <c r="C34" s="1"/>
      <c r="D34" s="19" t="e">
        <f t="shared" si="0"/>
        <v>#DIV/0!</v>
      </c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16" t="s">
        <v>32</v>
      </c>
      <c r="B35" s="17" t="s">
        <v>33</v>
      </c>
      <c r="C35" s="1"/>
      <c r="D35" s="19" t="e">
        <f t="shared" si="0"/>
        <v>#DIV/0!</v>
      </c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16" t="s">
        <v>34</v>
      </c>
      <c r="B36" s="17" t="s">
        <v>35</v>
      </c>
      <c r="C36" s="1"/>
      <c r="D36" s="19" t="e">
        <f t="shared" si="0"/>
        <v>#DIV/0!</v>
      </c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16" t="s">
        <v>36</v>
      </c>
      <c r="B37" s="17" t="s">
        <v>37</v>
      </c>
      <c r="C37" s="1"/>
      <c r="D37" s="19" t="e">
        <f t="shared" si="0"/>
        <v>#DIV/0!</v>
      </c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16" t="s">
        <v>38</v>
      </c>
      <c r="B38" s="17" t="s">
        <v>39</v>
      </c>
      <c r="C38" s="1"/>
      <c r="D38" s="19" t="e">
        <f t="shared" si="0"/>
        <v>#DIV/0!</v>
      </c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16" t="s">
        <v>40</v>
      </c>
      <c r="B39" s="17" t="s">
        <v>41</v>
      </c>
      <c r="C39" s="1"/>
      <c r="D39" s="19" t="e">
        <f t="shared" si="0"/>
        <v>#DIV/0!</v>
      </c>
      <c r="E39" s="6"/>
      <c r="F39" s="6"/>
      <c r="G39" s="6"/>
      <c r="H39" s="6"/>
      <c r="I39" s="6"/>
      <c r="J39" s="6"/>
      <c r="K39" s="6"/>
      <c r="L39" s="6"/>
      <c r="M39" s="6"/>
    </row>
    <row r="40" spans="1:13" ht="15.75" thickBot="1" x14ac:dyDescent="0.3">
      <c r="A40" s="20">
        <v>6</v>
      </c>
      <c r="B40" s="21" t="s">
        <v>13</v>
      </c>
      <c r="C40" s="22">
        <f>SUM(C34:C39)</f>
        <v>0</v>
      </c>
      <c r="D40" s="23" t="e">
        <f t="shared" si="0"/>
        <v>#DIV/0!</v>
      </c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5">
      <c r="A41" s="24"/>
      <c r="B41" s="14" t="s">
        <v>42</v>
      </c>
      <c r="C41" s="25"/>
      <c r="D41" s="26" t="e">
        <f t="shared" si="0"/>
        <v>#DIV/0!</v>
      </c>
      <c r="E41" s="6"/>
      <c r="F41" s="6"/>
      <c r="G41" s="6"/>
      <c r="H41" s="6"/>
      <c r="I41" s="6"/>
      <c r="J41" s="6"/>
      <c r="K41" s="6"/>
      <c r="L41" s="6"/>
      <c r="M41" s="6"/>
    </row>
    <row r="42" spans="1:13" ht="25.5" x14ac:dyDescent="0.25">
      <c r="A42" s="16" t="s">
        <v>43</v>
      </c>
      <c r="B42" s="17" t="s">
        <v>44</v>
      </c>
      <c r="C42" s="1"/>
      <c r="D42" s="19" t="e">
        <f t="shared" si="0"/>
        <v>#DIV/0!</v>
      </c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16" t="s">
        <v>45</v>
      </c>
      <c r="B43" s="17" t="s">
        <v>46</v>
      </c>
      <c r="C43" s="1"/>
      <c r="D43" s="19" t="e">
        <f t="shared" si="0"/>
        <v>#DIV/0!</v>
      </c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5">
      <c r="A44" s="16" t="s">
        <v>47</v>
      </c>
      <c r="B44" s="17" t="s">
        <v>48</v>
      </c>
      <c r="C44" s="1"/>
      <c r="D44" s="19" t="e">
        <f t="shared" si="0"/>
        <v>#DIV/0!</v>
      </c>
      <c r="E44" s="6"/>
      <c r="F44" s="6"/>
      <c r="G44" s="6"/>
      <c r="H44" s="6"/>
      <c r="I44" s="6"/>
      <c r="J44" s="6"/>
      <c r="K44" s="6"/>
      <c r="L44" s="6"/>
      <c r="M44" s="6"/>
    </row>
    <row r="45" spans="1:13" ht="25.5" x14ac:dyDescent="0.25">
      <c r="A45" s="16" t="s">
        <v>49</v>
      </c>
      <c r="B45" s="17" t="s">
        <v>50</v>
      </c>
      <c r="C45" s="1"/>
      <c r="D45" s="19" t="e">
        <f t="shared" si="0"/>
        <v>#DIV/0!</v>
      </c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5">
      <c r="A46" s="16" t="s">
        <v>51</v>
      </c>
      <c r="B46" s="17" t="s">
        <v>55</v>
      </c>
      <c r="C46" s="1"/>
      <c r="D46" s="19" t="e">
        <f t="shared" si="0"/>
        <v>#DIV/0!</v>
      </c>
      <c r="E46" s="6"/>
      <c r="F46" s="6"/>
      <c r="G46" s="6"/>
      <c r="H46" s="6"/>
      <c r="I46" s="6"/>
      <c r="J46" s="6"/>
      <c r="K46" s="6"/>
      <c r="L46" s="6"/>
      <c r="M46" s="6"/>
    </row>
    <row r="47" spans="1:13" ht="15.75" thickBot="1" x14ac:dyDescent="0.3">
      <c r="A47" s="20">
        <v>7</v>
      </c>
      <c r="B47" s="21" t="s">
        <v>13</v>
      </c>
      <c r="C47" s="22">
        <f>SUM(C42:C46)</f>
        <v>0</v>
      </c>
      <c r="D47" s="23" t="e">
        <f t="shared" si="0"/>
        <v>#DIV/0!</v>
      </c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ht="38.25" x14ac:dyDescent="0.25">
      <c r="A49" s="27" t="s">
        <v>51</v>
      </c>
      <c r="B49" s="17" t="s">
        <v>58</v>
      </c>
      <c r="C49" s="28" t="s">
        <v>64</v>
      </c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5">
      <c r="A50" s="28">
        <v>1</v>
      </c>
      <c r="B50" s="2"/>
      <c r="C50" s="1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5">
      <c r="A51" s="28">
        <v>2</v>
      </c>
      <c r="B51" s="2"/>
      <c r="C51" s="1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5">
      <c r="A52" s="28">
        <v>3</v>
      </c>
      <c r="B52" s="2"/>
      <c r="C52" s="1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x14ac:dyDescent="0.25">
      <c r="A53" s="28">
        <v>4</v>
      </c>
      <c r="B53" s="2"/>
      <c r="C53" s="1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x14ac:dyDescent="0.25">
      <c r="A54" s="28">
        <v>5</v>
      </c>
      <c r="B54" s="2"/>
      <c r="C54" s="1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25">
      <c r="A55" s="28">
        <v>6</v>
      </c>
      <c r="B55" s="2"/>
      <c r="C55" s="1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25">
      <c r="A56" s="28">
        <v>7</v>
      </c>
      <c r="B56" s="2"/>
      <c r="C56" s="1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x14ac:dyDescent="0.25">
      <c r="A57" s="28">
        <v>8</v>
      </c>
      <c r="B57" s="2"/>
      <c r="C57" s="1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x14ac:dyDescent="0.25">
      <c r="A58" s="28">
        <v>9</v>
      </c>
      <c r="B58" s="2"/>
      <c r="C58" s="1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x14ac:dyDescent="0.25">
      <c r="A59" s="28">
        <v>10</v>
      </c>
      <c r="B59" s="28" t="s">
        <v>13</v>
      </c>
      <c r="C59" s="18">
        <f>SUM(C50:C58)</f>
        <v>0</v>
      </c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x14ac:dyDescent="0.25">
      <c r="A60" s="28">
        <v>11</v>
      </c>
      <c r="B60" s="28" t="s">
        <v>59</v>
      </c>
      <c r="C60" s="29" t="str">
        <f>IF(C59=C46,"Match","Error")</f>
        <v>Match</v>
      </c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</sheetData>
  <mergeCells count="11">
    <mergeCell ref="F13:G13"/>
    <mergeCell ref="H13:L13"/>
    <mergeCell ref="F14:G14"/>
    <mergeCell ref="F15:G15"/>
    <mergeCell ref="F17:L18"/>
    <mergeCell ref="F5:L5"/>
    <mergeCell ref="F6:L6"/>
    <mergeCell ref="F7:L7"/>
    <mergeCell ref="F8:L8"/>
    <mergeCell ref="F9:L11"/>
    <mergeCell ref="F12:L12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workbookViewId="0">
      <selection activeCell="B3" sqref="B3"/>
    </sheetView>
  </sheetViews>
  <sheetFormatPr defaultRowHeight="15" x14ac:dyDescent="0.25"/>
  <cols>
    <col min="2" max="2" width="35.7109375" customWidth="1"/>
    <col min="3" max="3" width="31" customWidth="1"/>
    <col min="6" max="6" width="9.140625" customWidth="1"/>
  </cols>
  <sheetData>
    <row r="1" spans="1:13" ht="21" x14ac:dyDescent="0.35">
      <c r="A1" s="34" t="s">
        <v>72</v>
      </c>
    </row>
    <row r="2" spans="1:13" ht="21" x14ac:dyDescent="0.35">
      <c r="A2" s="33" t="s">
        <v>77</v>
      </c>
    </row>
    <row r="3" spans="1:13" ht="21" x14ac:dyDescent="0.35">
      <c r="A3" s="33" t="s">
        <v>78</v>
      </c>
    </row>
    <row r="4" spans="1:13" ht="15.75" thickBot="1" x14ac:dyDescent="0.3"/>
    <row r="5" spans="1:13" x14ac:dyDescent="0.25">
      <c r="A5" s="3"/>
      <c r="B5" s="4"/>
      <c r="C5" s="4"/>
      <c r="D5" s="5"/>
      <c r="E5" s="6"/>
      <c r="F5" s="40" t="s">
        <v>60</v>
      </c>
      <c r="G5" s="40"/>
      <c r="H5" s="40"/>
      <c r="I5" s="40"/>
      <c r="J5" s="40"/>
      <c r="K5" s="40"/>
      <c r="L5" s="40"/>
      <c r="M5" s="6"/>
    </row>
    <row r="6" spans="1:13" x14ac:dyDescent="0.25">
      <c r="A6" s="7"/>
      <c r="B6" s="8"/>
      <c r="C6" s="8"/>
      <c r="D6" s="9"/>
      <c r="E6" s="6"/>
      <c r="F6" s="41" t="s">
        <v>70</v>
      </c>
      <c r="G6" s="41"/>
      <c r="H6" s="41"/>
      <c r="I6" s="41"/>
      <c r="J6" s="41"/>
      <c r="K6" s="41"/>
      <c r="L6" s="41"/>
      <c r="M6" s="6"/>
    </row>
    <row r="7" spans="1:13" x14ac:dyDescent="0.25">
      <c r="A7" s="7"/>
      <c r="B7" s="8"/>
      <c r="C7" s="8"/>
      <c r="D7" s="9"/>
      <c r="E7" s="6"/>
      <c r="F7" s="41" t="s">
        <v>68</v>
      </c>
      <c r="G7" s="41"/>
      <c r="H7" s="41"/>
      <c r="I7" s="41"/>
      <c r="J7" s="41"/>
      <c r="K7" s="41"/>
      <c r="L7" s="41"/>
      <c r="M7" s="6"/>
    </row>
    <row r="8" spans="1:13" x14ac:dyDescent="0.25">
      <c r="A8" s="7"/>
      <c r="B8" s="8"/>
      <c r="C8" s="8"/>
      <c r="D8" s="9"/>
      <c r="E8" s="6"/>
      <c r="F8" s="41" t="s">
        <v>61</v>
      </c>
      <c r="G8" s="41"/>
      <c r="H8" s="41"/>
      <c r="I8" s="41"/>
      <c r="J8" s="41"/>
      <c r="K8" s="41"/>
      <c r="L8" s="41"/>
      <c r="M8" s="6"/>
    </row>
    <row r="9" spans="1:13" ht="15.75" customHeight="1" thickBot="1" x14ac:dyDescent="0.3">
      <c r="A9" s="10"/>
      <c r="B9" s="11"/>
      <c r="C9" s="11"/>
      <c r="D9" s="12"/>
      <c r="E9" s="6"/>
      <c r="F9" s="42" t="s">
        <v>69</v>
      </c>
      <c r="G9" s="42"/>
      <c r="H9" s="42"/>
      <c r="I9" s="42"/>
      <c r="J9" s="42"/>
      <c r="K9" s="42"/>
      <c r="L9" s="42"/>
      <c r="M9" s="6"/>
    </row>
    <row r="10" spans="1:13" ht="25.5" x14ac:dyDescent="0.25">
      <c r="A10" s="13"/>
      <c r="B10" s="14" t="s">
        <v>0</v>
      </c>
      <c r="C10" s="14" t="s">
        <v>56</v>
      </c>
      <c r="D10" s="15" t="s">
        <v>57</v>
      </c>
      <c r="E10" s="6"/>
      <c r="F10" s="42"/>
      <c r="G10" s="42"/>
      <c r="H10" s="42"/>
      <c r="I10" s="42"/>
      <c r="J10" s="42"/>
      <c r="K10" s="42"/>
      <c r="L10" s="42"/>
      <c r="M10" s="6"/>
    </row>
    <row r="11" spans="1:13" ht="25.5" x14ac:dyDescent="0.25">
      <c r="A11" s="16" t="s">
        <v>1</v>
      </c>
      <c r="B11" s="17" t="s">
        <v>2</v>
      </c>
      <c r="C11" s="18">
        <f>SUM(C18,C27,C32,C40,C47)</f>
        <v>0</v>
      </c>
      <c r="D11" s="19" t="e">
        <f t="shared" ref="D11:D47" si="0">C11/$H$14</f>
        <v>#DIV/0!</v>
      </c>
      <c r="E11" s="6"/>
      <c r="F11" s="42"/>
      <c r="G11" s="42"/>
      <c r="H11" s="42"/>
      <c r="I11" s="42"/>
      <c r="J11" s="42"/>
      <c r="K11" s="42"/>
      <c r="L11" s="42"/>
      <c r="M11" s="6"/>
    </row>
    <row r="12" spans="1:13" x14ac:dyDescent="0.25">
      <c r="A12" s="16" t="s">
        <v>3</v>
      </c>
      <c r="B12" s="17" t="s">
        <v>4</v>
      </c>
      <c r="C12" s="1"/>
      <c r="D12" s="19" t="e">
        <f t="shared" si="0"/>
        <v>#DIV/0!</v>
      </c>
      <c r="E12" s="6"/>
      <c r="F12" s="39"/>
      <c r="G12" s="39"/>
      <c r="H12" s="39"/>
      <c r="I12" s="39"/>
      <c r="J12" s="39"/>
      <c r="K12" s="39"/>
      <c r="L12" s="39"/>
      <c r="M12" s="6"/>
    </row>
    <row r="13" spans="1:13" x14ac:dyDescent="0.25">
      <c r="A13" s="16" t="s">
        <v>5</v>
      </c>
      <c r="B13" s="17" t="s">
        <v>6</v>
      </c>
      <c r="C13" s="1"/>
      <c r="D13" s="19" t="e">
        <f t="shared" si="0"/>
        <v>#DIV/0!</v>
      </c>
      <c r="E13" s="6"/>
      <c r="F13" s="37" t="s">
        <v>62</v>
      </c>
      <c r="G13" s="37"/>
      <c r="H13" s="38"/>
      <c r="I13" s="38"/>
      <c r="J13" s="38"/>
      <c r="K13" s="38"/>
      <c r="L13" s="38"/>
      <c r="M13" s="6"/>
    </row>
    <row r="14" spans="1:13" ht="15.75" thickBot="1" x14ac:dyDescent="0.3">
      <c r="A14" s="20">
        <v>2</v>
      </c>
      <c r="B14" s="21" t="s">
        <v>7</v>
      </c>
      <c r="C14" s="22">
        <f>SUM(C11:C13)</f>
        <v>0</v>
      </c>
      <c r="D14" s="23" t="e">
        <f t="shared" si="0"/>
        <v>#DIV/0!</v>
      </c>
      <c r="E14" s="6"/>
      <c r="F14" s="37" t="s">
        <v>63</v>
      </c>
      <c r="G14" s="37"/>
      <c r="H14" s="2"/>
      <c r="I14" s="6"/>
      <c r="J14" s="6"/>
      <c r="K14" s="6"/>
      <c r="L14" s="6"/>
      <c r="M14" s="6"/>
    </row>
    <row r="15" spans="1:13" x14ac:dyDescent="0.25">
      <c r="A15" s="24"/>
      <c r="B15" s="14" t="s">
        <v>8</v>
      </c>
      <c r="C15" s="25"/>
      <c r="D15" s="26" t="e">
        <f t="shared" si="0"/>
        <v>#DIV/0!</v>
      </c>
      <c r="E15" s="6"/>
      <c r="F15" s="36" t="s">
        <v>65</v>
      </c>
      <c r="G15" s="36"/>
      <c r="H15" s="2"/>
      <c r="I15" s="6"/>
      <c r="J15" s="6"/>
      <c r="K15" s="6"/>
      <c r="L15" s="6"/>
      <c r="M15" s="6"/>
    </row>
    <row r="16" spans="1:13" x14ac:dyDescent="0.25">
      <c r="A16" s="16" t="s">
        <v>9</v>
      </c>
      <c r="B16" s="17" t="s">
        <v>10</v>
      </c>
      <c r="C16" s="1"/>
      <c r="D16" s="19" t="e">
        <f t="shared" si="0"/>
        <v>#DIV/0!</v>
      </c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16" t="s">
        <v>11</v>
      </c>
      <c r="B17" s="17" t="s">
        <v>12</v>
      </c>
      <c r="C17" s="1"/>
      <c r="D17" s="19" t="e">
        <f t="shared" si="0"/>
        <v>#DIV/0!</v>
      </c>
      <c r="E17" s="6"/>
      <c r="F17" s="35" t="s">
        <v>71</v>
      </c>
      <c r="G17" s="35"/>
      <c r="H17" s="35"/>
      <c r="I17" s="35"/>
      <c r="J17" s="35"/>
      <c r="K17" s="35"/>
      <c r="L17" s="35"/>
      <c r="M17" s="6"/>
    </row>
    <row r="18" spans="1:13" ht="15.75" thickBot="1" x14ac:dyDescent="0.3">
      <c r="A18" s="20">
        <v>3</v>
      </c>
      <c r="B18" s="21" t="s">
        <v>13</v>
      </c>
      <c r="C18" s="22">
        <f>SUM(C16:C17)</f>
        <v>0</v>
      </c>
      <c r="D18" s="23" t="e">
        <f t="shared" si="0"/>
        <v>#DIV/0!</v>
      </c>
      <c r="E18" s="6"/>
      <c r="F18" s="35"/>
      <c r="G18" s="35"/>
      <c r="H18" s="35"/>
      <c r="I18" s="35"/>
      <c r="J18" s="35"/>
      <c r="K18" s="35"/>
      <c r="L18" s="35"/>
      <c r="M18" s="6"/>
    </row>
    <row r="19" spans="1:13" x14ac:dyDescent="0.25">
      <c r="A19" s="24"/>
      <c r="B19" s="14" t="s">
        <v>14</v>
      </c>
      <c r="C19" s="25"/>
      <c r="D19" s="26" t="e">
        <f t="shared" si="0"/>
        <v>#DIV/0!</v>
      </c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16" t="s">
        <v>15</v>
      </c>
      <c r="B20" s="17" t="s">
        <v>53</v>
      </c>
      <c r="C20" s="1"/>
      <c r="D20" s="19" t="e">
        <f t="shared" si="0"/>
        <v>#DIV/0!</v>
      </c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16" t="s">
        <v>16</v>
      </c>
      <c r="B21" s="17" t="s">
        <v>52</v>
      </c>
      <c r="C21" s="1"/>
      <c r="D21" s="19" t="e">
        <f t="shared" si="0"/>
        <v>#DIV/0!</v>
      </c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16" t="s">
        <v>18</v>
      </c>
      <c r="B22" s="17" t="s">
        <v>17</v>
      </c>
      <c r="C22" s="1"/>
      <c r="D22" s="19" t="e">
        <f t="shared" si="0"/>
        <v>#DIV/0!</v>
      </c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16" t="s">
        <v>20</v>
      </c>
      <c r="B23" s="17" t="s">
        <v>19</v>
      </c>
      <c r="C23" s="1"/>
      <c r="D23" s="19" t="e">
        <f t="shared" si="0"/>
        <v>#DIV/0!</v>
      </c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16" t="s">
        <v>21</v>
      </c>
      <c r="B24" s="17" t="s">
        <v>73</v>
      </c>
      <c r="C24" s="1"/>
      <c r="D24" s="19" t="e">
        <f t="shared" si="0"/>
        <v>#DIV/0!</v>
      </c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16" t="s">
        <v>54</v>
      </c>
      <c r="B25" s="17" t="s">
        <v>22</v>
      </c>
      <c r="C25" s="1"/>
      <c r="D25" s="19" t="e">
        <f t="shared" si="0"/>
        <v>#DIV/0!</v>
      </c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30" t="s">
        <v>66</v>
      </c>
      <c r="B26" s="31" t="s">
        <v>67</v>
      </c>
      <c r="C26" s="32"/>
      <c r="D26" s="19" t="e">
        <f t="shared" si="0"/>
        <v>#DIV/0!</v>
      </c>
      <c r="E26" s="6"/>
      <c r="F26" s="6"/>
      <c r="G26" s="6"/>
      <c r="H26" s="6"/>
      <c r="I26" s="6"/>
      <c r="J26" s="6"/>
      <c r="K26" s="6"/>
      <c r="L26" s="6"/>
      <c r="M26" s="6"/>
    </row>
    <row r="27" spans="1:13" ht="15.75" thickBot="1" x14ac:dyDescent="0.3">
      <c r="A27" s="20">
        <v>4</v>
      </c>
      <c r="B27" s="21" t="s">
        <v>13</v>
      </c>
      <c r="C27" s="22">
        <f>SUM(C20:C26)</f>
        <v>0</v>
      </c>
      <c r="D27" s="23" t="e">
        <f t="shared" si="0"/>
        <v>#DIV/0!</v>
      </c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24"/>
      <c r="B28" s="14" t="s">
        <v>23</v>
      </c>
      <c r="C28" s="25"/>
      <c r="D28" s="26" t="e">
        <f t="shared" si="0"/>
        <v>#DIV/0!</v>
      </c>
      <c r="E28" s="6"/>
      <c r="F28" s="6"/>
      <c r="G28" s="6"/>
      <c r="H28" s="6"/>
      <c r="I28" s="6"/>
      <c r="J28" s="6"/>
      <c r="K28" s="6"/>
      <c r="L28" s="6"/>
      <c r="M28" s="6"/>
    </row>
    <row r="29" spans="1:13" ht="25.5" x14ac:dyDescent="0.25">
      <c r="A29" s="16" t="s">
        <v>24</v>
      </c>
      <c r="B29" s="17" t="s">
        <v>25</v>
      </c>
      <c r="C29" s="1"/>
      <c r="D29" s="19" t="e">
        <f t="shared" si="0"/>
        <v>#DIV/0!</v>
      </c>
      <c r="E29" s="6"/>
      <c r="F29" s="6"/>
      <c r="G29" s="6"/>
      <c r="H29" s="6"/>
      <c r="I29" s="6"/>
      <c r="J29" s="6"/>
      <c r="K29" s="6"/>
      <c r="L29" s="6"/>
      <c r="M29" s="6"/>
    </row>
    <row r="30" spans="1:13" ht="25.5" x14ac:dyDescent="0.25">
      <c r="A30" s="16" t="s">
        <v>26</v>
      </c>
      <c r="B30" s="17" t="s">
        <v>27</v>
      </c>
      <c r="C30" s="1"/>
      <c r="D30" s="19" t="e">
        <f t="shared" si="0"/>
        <v>#DIV/0!</v>
      </c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16" t="s">
        <v>28</v>
      </c>
      <c r="B31" s="17" t="s">
        <v>74</v>
      </c>
      <c r="C31" s="1"/>
      <c r="D31" s="19" t="e">
        <f t="shared" si="0"/>
        <v>#DIV/0!</v>
      </c>
      <c r="E31" s="6"/>
      <c r="F31" s="6"/>
      <c r="G31" s="6"/>
      <c r="H31" s="6"/>
      <c r="I31" s="6"/>
      <c r="J31" s="6"/>
      <c r="K31" s="6"/>
      <c r="L31" s="6"/>
      <c r="M31" s="6"/>
    </row>
    <row r="32" spans="1:13" ht="15.75" thickBot="1" x14ac:dyDescent="0.3">
      <c r="A32" s="20">
        <v>5</v>
      </c>
      <c r="B32" s="21" t="s">
        <v>13</v>
      </c>
      <c r="C32" s="22">
        <f>SUM(C29:C31)</f>
        <v>0</v>
      </c>
      <c r="D32" s="23" t="e">
        <f t="shared" si="0"/>
        <v>#DIV/0!</v>
      </c>
      <c r="E32" s="6"/>
      <c r="F32" s="6"/>
      <c r="G32" s="6"/>
      <c r="H32" s="6"/>
      <c r="I32" s="6"/>
      <c r="J32" s="6"/>
      <c r="K32" s="6"/>
      <c r="L32" s="6"/>
      <c r="M32" s="6"/>
    </row>
    <row r="33" spans="1:13" ht="25.5" x14ac:dyDescent="0.25">
      <c r="A33" s="13"/>
      <c r="B33" s="14" t="s">
        <v>29</v>
      </c>
      <c r="C33" s="25"/>
      <c r="D33" s="26" t="e">
        <f t="shared" si="0"/>
        <v>#DIV/0!</v>
      </c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16" t="s">
        <v>30</v>
      </c>
      <c r="B34" s="17" t="s">
        <v>31</v>
      </c>
      <c r="C34" s="1"/>
      <c r="D34" s="19" t="e">
        <f t="shared" si="0"/>
        <v>#DIV/0!</v>
      </c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16" t="s">
        <v>32</v>
      </c>
      <c r="B35" s="17" t="s">
        <v>33</v>
      </c>
      <c r="C35" s="1"/>
      <c r="D35" s="19" t="e">
        <f t="shared" si="0"/>
        <v>#DIV/0!</v>
      </c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16" t="s">
        <v>34</v>
      </c>
      <c r="B36" s="17" t="s">
        <v>35</v>
      </c>
      <c r="C36" s="1"/>
      <c r="D36" s="19" t="e">
        <f t="shared" si="0"/>
        <v>#DIV/0!</v>
      </c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16" t="s">
        <v>36</v>
      </c>
      <c r="B37" s="17" t="s">
        <v>37</v>
      </c>
      <c r="C37" s="1"/>
      <c r="D37" s="19" t="e">
        <f t="shared" si="0"/>
        <v>#DIV/0!</v>
      </c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16" t="s">
        <v>38</v>
      </c>
      <c r="B38" s="17" t="s">
        <v>39</v>
      </c>
      <c r="C38" s="1"/>
      <c r="D38" s="19" t="e">
        <f t="shared" si="0"/>
        <v>#DIV/0!</v>
      </c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16" t="s">
        <v>40</v>
      </c>
      <c r="B39" s="17" t="s">
        <v>41</v>
      </c>
      <c r="C39" s="1"/>
      <c r="D39" s="19" t="e">
        <f t="shared" si="0"/>
        <v>#DIV/0!</v>
      </c>
      <c r="E39" s="6"/>
      <c r="F39" s="6"/>
      <c r="G39" s="6"/>
      <c r="H39" s="6"/>
      <c r="I39" s="6"/>
      <c r="J39" s="6"/>
      <c r="K39" s="6"/>
      <c r="L39" s="6"/>
      <c r="M39" s="6"/>
    </row>
    <row r="40" spans="1:13" ht="15.75" thickBot="1" x14ac:dyDescent="0.3">
      <c r="A40" s="20">
        <v>6</v>
      </c>
      <c r="B40" s="21" t="s">
        <v>13</v>
      </c>
      <c r="C40" s="22">
        <f>SUM(C34:C39)</f>
        <v>0</v>
      </c>
      <c r="D40" s="23" t="e">
        <f t="shared" si="0"/>
        <v>#DIV/0!</v>
      </c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5">
      <c r="A41" s="24"/>
      <c r="B41" s="14" t="s">
        <v>42</v>
      </c>
      <c r="C41" s="25"/>
      <c r="D41" s="26" t="e">
        <f t="shared" si="0"/>
        <v>#DIV/0!</v>
      </c>
      <c r="E41" s="6"/>
      <c r="F41" s="6"/>
      <c r="G41" s="6"/>
      <c r="H41" s="6"/>
      <c r="I41" s="6"/>
      <c r="J41" s="6"/>
      <c r="K41" s="6"/>
      <c r="L41" s="6"/>
      <c r="M41" s="6"/>
    </row>
    <row r="42" spans="1:13" ht="25.5" x14ac:dyDescent="0.25">
      <c r="A42" s="16" t="s">
        <v>43</v>
      </c>
      <c r="B42" s="17" t="s">
        <v>44</v>
      </c>
      <c r="C42" s="1"/>
      <c r="D42" s="19" t="e">
        <f t="shared" si="0"/>
        <v>#DIV/0!</v>
      </c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16" t="s">
        <v>45</v>
      </c>
      <c r="B43" s="17" t="s">
        <v>46</v>
      </c>
      <c r="C43" s="1"/>
      <c r="D43" s="19" t="e">
        <f t="shared" si="0"/>
        <v>#DIV/0!</v>
      </c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5">
      <c r="A44" s="16" t="s">
        <v>47</v>
      </c>
      <c r="B44" s="17" t="s">
        <v>48</v>
      </c>
      <c r="C44" s="1"/>
      <c r="D44" s="19" t="e">
        <f t="shared" si="0"/>
        <v>#DIV/0!</v>
      </c>
      <c r="E44" s="6"/>
      <c r="F44" s="6"/>
      <c r="G44" s="6"/>
      <c r="H44" s="6"/>
      <c r="I44" s="6"/>
      <c r="J44" s="6"/>
      <c r="K44" s="6"/>
      <c r="L44" s="6"/>
      <c r="M44" s="6"/>
    </row>
    <row r="45" spans="1:13" ht="25.5" x14ac:dyDescent="0.25">
      <c r="A45" s="16" t="s">
        <v>49</v>
      </c>
      <c r="B45" s="17" t="s">
        <v>50</v>
      </c>
      <c r="C45" s="1"/>
      <c r="D45" s="19" t="e">
        <f t="shared" si="0"/>
        <v>#DIV/0!</v>
      </c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5">
      <c r="A46" s="16" t="s">
        <v>51</v>
      </c>
      <c r="B46" s="17" t="s">
        <v>55</v>
      </c>
      <c r="C46" s="1"/>
      <c r="D46" s="19" t="e">
        <f t="shared" si="0"/>
        <v>#DIV/0!</v>
      </c>
      <c r="E46" s="6"/>
      <c r="F46" s="6"/>
      <c r="G46" s="6"/>
      <c r="H46" s="6"/>
      <c r="I46" s="6"/>
      <c r="J46" s="6"/>
      <c r="K46" s="6"/>
      <c r="L46" s="6"/>
      <c r="M46" s="6"/>
    </row>
    <row r="47" spans="1:13" ht="15.75" thickBot="1" x14ac:dyDescent="0.3">
      <c r="A47" s="20">
        <v>7</v>
      </c>
      <c r="B47" s="21" t="s">
        <v>13</v>
      </c>
      <c r="C47" s="22">
        <f>SUM(C42:C46)</f>
        <v>0</v>
      </c>
      <c r="D47" s="23" t="e">
        <f t="shared" si="0"/>
        <v>#DIV/0!</v>
      </c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ht="38.25" x14ac:dyDescent="0.25">
      <c r="A49" s="27" t="s">
        <v>51</v>
      </c>
      <c r="B49" s="17" t="s">
        <v>58</v>
      </c>
      <c r="C49" s="28" t="s">
        <v>64</v>
      </c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5">
      <c r="A50" s="28">
        <v>1</v>
      </c>
      <c r="B50" s="2"/>
      <c r="C50" s="1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5">
      <c r="A51" s="28">
        <v>2</v>
      </c>
      <c r="B51" s="2"/>
      <c r="C51" s="1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5">
      <c r="A52" s="28">
        <v>3</v>
      </c>
      <c r="B52" s="2"/>
      <c r="C52" s="1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x14ac:dyDescent="0.25">
      <c r="A53" s="28">
        <v>4</v>
      </c>
      <c r="B53" s="2"/>
      <c r="C53" s="1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x14ac:dyDescent="0.25">
      <c r="A54" s="28">
        <v>5</v>
      </c>
      <c r="B54" s="2"/>
      <c r="C54" s="1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25">
      <c r="A55" s="28">
        <v>6</v>
      </c>
      <c r="B55" s="2"/>
      <c r="C55" s="1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25">
      <c r="A56" s="28">
        <v>7</v>
      </c>
      <c r="B56" s="2"/>
      <c r="C56" s="1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x14ac:dyDescent="0.25">
      <c r="A57" s="28">
        <v>8</v>
      </c>
      <c r="B57" s="2"/>
      <c r="C57" s="1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x14ac:dyDescent="0.25">
      <c r="A58" s="28">
        <v>9</v>
      </c>
      <c r="B58" s="2"/>
      <c r="C58" s="1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x14ac:dyDescent="0.25">
      <c r="A59" s="28">
        <v>10</v>
      </c>
      <c r="B59" s="28" t="s">
        <v>13</v>
      </c>
      <c r="C59" s="18">
        <f>SUM(C50:C58)</f>
        <v>0</v>
      </c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x14ac:dyDescent="0.25">
      <c r="A60" s="28">
        <v>11</v>
      </c>
      <c r="B60" s="28" t="s">
        <v>59</v>
      </c>
      <c r="C60" s="29" t="str">
        <f>IF(C59=C46,"Match","Error")</f>
        <v>Match</v>
      </c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</sheetData>
  <mergeCells count="11">
    <mergeCell ref="F12:L12"/>
    <mergeCell ref="F5:L5"/>
    <mergeCell ref="F6:L6"/>
    <mergeCell ref="F7:L7"/>
    <mergeCell ref="F8:L8"/>
    <mergeCell ref="F9:L11"/>
    <mergeCell ref="F17:L18"/>
    <mergeCell ref="F15:G15"/>
    <mergeCell ref="F13:G13"/>
    <mergeCell ref="F14:G14"/>
    <mergeCell ref="H13:L13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EPC Sched Pricing - Phase 1</vt:lpstr>
      <vt:lpstr>EPC Sched Pricing - Phase 2 &amp;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Vance, James</dc:creator>
  <cp:lastModifiedBy>Gessert, Cory</cp:lastModifiedBy>
  <dcterms:created xsi:type="dcterms:W3CDTF">2014-04-18T16:00:46Z</dcterms:created>
  <dcterms:modified xsi:type="dcterms:W3CDTF">2016-01-28T21:07:45Z</dcterms:modified>
</cp:coreProperties>
</file>